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P16" i="1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R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<sst xmlns="http://schemas.openxmlformats.org/spreadsheetml/2006/main" count="240" uniqueCount="86">
  <si>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</si>
  <si>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</si>
  <si>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</si>
  <si>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</si>
  <si>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</si>
  <si>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</si>
  <si>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</si>
  <si>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</si>
  <si>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</si>
  <si>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</si>
  <si>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</si>
  <si>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</si>
  <si>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</si>
  <si>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</si>
  <si>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</si>
  <si>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</si>
  <si>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</si>
  <si>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</si>
  <si>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</si>
  <si>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</si>
  <si>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</si>
  <si>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</si>
  <si>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</si>
  <si>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</si>
  <si>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</si>
  <si>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</si>
  <si>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</si>
  <si>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</si>
  <si>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</si>
  <si>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</si>
  <si>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</si>
  <si>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</si>
  <si>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</si>
  <si>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</si>
  <si>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</si>
  <si>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</si>
  <si>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</si>
  <si>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</si>
  <si>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</si>
  <si>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</si>
  <si>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</si>
  <si>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</si>
  <si>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</si>
  <si>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</si>
  <si>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</si>
  <si>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</si>
  <si>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</si>
  <si>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</si>
  <si>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</si>
  <si>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</si>
  <si>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</si>
  <si>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</si>
  <si>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</si>
  <si>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</si>
  <si>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</si>
  <si>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</si>
  <si>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</si>
  <si>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</si>
  <si>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</si>
  <si>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</si>
  <si>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</si>
  <si>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</si>
  <si>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</si>
  <si>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</si>
  <si>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</si>
  <si>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</si>
  <si>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</si>
  <si>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</si>
  <si>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</si>
  <si>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</si>
  <si>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</si>
  <si>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</si>
  <si>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</si>
  <si>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</si>
  <si>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</si>
  <si>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</si>
  <si>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</si>
  <si>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</si>
  <si>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25</t>
  </si>
  <si>
    <t>СВОДКА ПО НАДОЮ МОЛОКА ЗА 04.09.2022 года</t>
  </si>
  <si>
    <t>51</t>
  </si>
  <si>
    <t>27</t>
  </si>
  <si>
    <t>10</t>
  </si>
  <si>
    <t>4</t>
  </si>
  <si>
    <t>5</t>
  </si>
  <si>
    <t>3,42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</si>
</sst>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J16" sqref="J16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79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60</v>
      </c>
      <c r="D4" s="110" t="s">
        <v>2</v>
      </c>
      <c r="E4" s="111"/>
      <c r="F4" s="111"/>
      <c r="G4" s="111"/>
      <c r="H4" s="111"/>
      <c r="I4" s="112"/>
      <c r="J4" s="106" t="s">
        <v>59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52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70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76</v>
      </c>
    </row>
    <row r="5" spans="1:194" ht="53.25" customHeight="1" thickBot="1">
      <c r="A5" s="107"/>
      <c r="B5" s="109"/>
      <c r="C5" s="107"/>
      <c r="D5" s="119" t="s">
        <v>57</v>
      </c>
      <c r="E5" s="120"/>
      <c r="F5" s="119" t="s">
        <v>58</v>
      </c>
      <c r="G5" s="120"/>
      <c r="H5" s="119" t="s">
        <v>63</v>
      </c>
      <c r="I5" s="120"/>
      <c r="J5" s="107"/>
      <c r="K5" s="114"/>
      <c r="L5" s="107"/>
      <c r="M5" s="107"/>
      <c r="N5" s="9" t="s">
        <v>56</v>
      </c>
      <c r="O5" s="9" t="s">
        <v>47</v>
      </c>
      <c r="P5" s="107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4"/>
      <c r="W5" s="84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7" t="s">
        <v>18</v>
      </c>
      <c r="B6" s="58">
        <v>950</v>
      </c>
      <c r="C6" s="39">
        <v>58890</v>
      </c>
      <c r="D6" s="39">
        <v>230</v>
      </c>
      <c r="E6" s="39">
        <v>179</v>
      </c>
      <c r="F6" s="39">
        <v>221</v>
      </c>
      <c r="G6" s="39">
        <v>164</v>
      </c>
      <c r="H6" s="39">
        <v>244</v>
      </c>
      <c r="I6" s="39">
        <v>188</v>
      </c>
      <c r="J6" s="39">
        <v>62974</v>
      </c>
      <c r="K6" s="59">
        <v>93</v>
      </c>
      <c r="L6" s="13">
        <v>3.7</v>
      </c>
      <c r="M6" s="60" t="s">
        <v>85</v>
      </c>
      <c r="N6" s="40">
        <v>24.2</v>
      </c>
      <c r="O6" s="61">
        <v>19.899999999999999</v>
      </c>
      <c r="P6" s="39">
        <f>H6</f>
        <v>244</v>
      </c>
      <c r="Q6" s="62">
        <v>42</v>
      </c>
      <c r="R6" s="63" t="s">
        <v>78</v>
      </c>
      <c r="S6" s="58">
        <v>10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8500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19</v>
      </c>
      <c r="F7" s="39"/>
      <c r="G7" s="39">
        <v>17</v>
      </c>
      <c r="H7" s="39"/>
      <c r="I7" s="39">
        <v>18</v>
      </c>
      <c r="J7" s="39"/>
      <c r="K7" s="59"/>
      <c r="L7" s="13"/>
      <c r="M7" s="60"/>
      <c r="N7" s="40"/>
      <c r="O7" s="61">
        <v>13.2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5">
        <v>4679</v>
      </c>
      <c r="D8" s="39">
        <v>20</v>
      </c>
      <c r="E8" s="39">
        <v>24</v>
      </c>
      <c r="F8" s="39">
        <v>15</v>
      </c>
      <c r="G8" s="39">
        <v>20</v>
      </c>
      <c r="H8" s="39">
        <v>15</v>
      </c>
      <c r="I8" s="39">
        <v>21</v>
      </c>
      <c r="J8" s="39">
        <v>3516</v>
      </c>
      <c r="K8" s="59">
        <v>75</v>
      </c>
      <c r="L8" s="13">
        <v>3.8</v>
      </c>
      <c r="M8" s="60" t="s">
        <v>23</v>
      </c>
      <c r="N8" s="40">
        <f>D8/B8*100</f>
        <v>8</v>
      </c>
      <c r="O8" s="61">
        <v>9.6</v>
      </c>
      <c r="P8" s="39">
        <f>H8</f>
        <v>15</v>
      </c>
      <c r="Q8" s="62"/>
      <c r="R8" s="63"/>
      <c r="S8" s="58"/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1370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63569</v>
      </c>
      <c r="D9" s="71">
        <f>D6+D7+D8</f>
        <v>250</v>
      </c>
      <c r="E9" s="16">
        <f t="shared" si="0"/>
        <v>222</v>
      </c>
      <c r="F9" s="16">
        <f t="shared" si="0"/>
        <v>236</v>
      </c>
      <c r="G9" s="16">
        <f t="shared" si="0"/>
        <v>201</v>
      </c>
      <c r="H9" s="16">
        <f t="shared" si="0"/>
        <v>259</v>
      </c>
      <c r="I9" s="16">
        <f t="shared" si="0"/>
        <v>227</v>
      </c>
      <c r="J9" s="70">
        <f t="shared" si="0"/>
        <v>66490</v>
      </c>
      <c r="K9" s="17">
        <f>F9/D9*100</f>
        <v>94.399999999999991</v>
      </c>
      <c r="L9" s="13">
        <f>H9*3.4/F9</f>
        <v>3.7313559322033898</v>
      </c>
      <c r="M9" s="72">
        <f>(M6+M7+M8)/2</f>
        <v>3.2850000000000001</v>
      </c>
      <c r="N9" s="73">
        <f>D9/B9*100</f>
        <v>20.833333333333336</v>
      </c>
      <c r="O9" s="73">
        <v>17.2</v>
      </c>
      <c r="P9" s="16">
        <f>P6+P7+P8</f>
        <v>259</v>
      </c>
      <c r="Q9" s="16">
        <f>Q8+Q7+Q6</f>
        <v>42</v>
      </c>
      <c r="R9" s="16">
        <f>R8+R7+R6</f>
        <v>25</v>
      </c>
      <c r="S9" s="16">
        <f>S8+S7+S6</f>
        <v>10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9870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6">
        <v>14565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43</v>
      </c>
      <c r="J10" s="39">
        <v>12182</v>
      </c>
      <c r="K10" s="17">
        <v>78</v>
      </c>
      <c r="L10" s="13">
        <v>3.8</v>
      </c>
      <c r="M10" s="87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1</v>
      </c>
      <c r="R10" s="39"/>
      <c r="S10" s="74" t="s">
        <v>84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8"/>
    </row>
    <row r="11" spans="1:194" ht="18" customHeight="1" thickBot="1">
      <c r="A11" s="89" t="s">
        <v>27</v>
      </c>
      <c r="B11" s="86">
        <v>68</v>
      </c>
      <c r="C11" s="86">
        <v>2202</v>
      </c>
      <c r="D11" s="90">
        <v>9</v>
      </c>
      <c r="E11" s="90">
        <v>13</v>
      </c>
      <c r="F11" s="90">
        <v>8</v>
      </c>
      <c r="G11" s="90">
        <v>10</v>
      </c>
      <c r="H11" s="90">
        <v>9</v>
      </c>
      <c r="I11" s="58">
        <v>11</v>
      </c>
      <c r="J11" s="39">
        <v>2024</v>
      </c>
      <c r="K11" s="17">
        <f>F11/D11*100</f>
        <v>88.888888888888886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1">
        <v>13</v>
      </c>
      <c r="P11" s="39">
        <f>H11</f>
        <v>9</v>
      </c>
      <c r="Q11" s="92"/>
      <c r="R11" s="93"/>
      <c r="S11" s="22"/>
      <c r="T11" s="94"/>
      <c r="U11" s="95"/>
      <c r="V11" s="66"/>
      <c r="W11" s="22" t="s">
        <v>72</v>
      </c>
      <c r="X11" s="96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7" t="s">
        <v>29</v>
      </c>
      <c r="B13" s="86">
        <v>120</v>
      </c>
      <c r="C13" s="86">
        <v>4832</v>
      </c>
      <c r="D13" s="90">
        <v>20</v>
      </c>
      <c r="E13" s="90">
        <v>21</v>
      </c>
      <c r="F13" s="90">
        <v>16</v>
      </c>
      <c r="G13" s="90">
        <v>17</v>
      </c>
      <c r="H13" s="90">
        <v>17</v>
      </c>
      <c r="I13" s="58">
        <v>19</v>
      </c>
      <c r="J13" s="39">
        <v>3970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6"/>
      <c r="R13" s="86"/>
      <c r="S13" s="22"/>
      <c r="T13" s="98"/>
      <c r="U13" s="94" t="s">
        <v>69</v>
      </c>
      <c r="V13" s="22"/>
      <c r="W13" s="22" t="s">
        <v>68</v>
      </c>
      <c r="X13" s="96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9"/>
      <c r="DG13" s="100">
        <v>6600</v>
      </c>
      <c r="DH13" s="101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2873</v>
      </c>
      <c r="D14" s="58">
        <v>10</v>
      </c>
      <c r="E14" s="58">
        <v>10</v>
      </c>
      <c r="F14" s="58">
        <v>9</v>
      </c>
      <c r="G14" s="58">
        <v>9</v>
      </c>
      <c r="H14" s="58">
        <v>10</v>
      </c>
      <c r="I14" s="58">
        <v>10</v>
      </c>
      <c r="J14" s="39">
        <v>2550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11.1</v>
      </c>
      <c r="P14" s="39">
        <f t="shared" si="1"/>
        <v>10</v>
      </c>
      <c r="Q14" s="39"/>
      <c r="R14" s="39"/>
      <c r="S14" s="74"/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6</v>
      </c>
      <c r="F15" s="58"/>
      <c r="G15" s="58">
        <v>5</v>
      </c>
      <c r="H15" s="58"/>
      <c r="I15" s="58">
        <v>5</v>
      </c>
      <c r="J15" s="39">
        <v>203</v>
      </c>
      <c r="K15" s="17"/>
      <c r="L15" s="13"/>
      <c r="M15" s="78"/>
      <c r="N15" s="40"/>
      <c r="O15" s="61">
        <v>11.5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3816</v>
      </c>
      <c r="D16" s="58">
        <v>14</v>
      </c>
      <c r="E16" s="58">
        <v>15</v>
      </c>
      <c r="F16" s="58">
        <v>13</v>
      </c>
      <c r="G16" s="58">
        <v>13</v>
      </c>
      <c r="H16" s="58">
        <v>13</v>
      </c>
      <c r="I16" s="58">
        <v>14</v>
      </c>
      <c r="J16" s="39">
        <v>3380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7.8</v>
      </c>
      <c r="P16" s="39">
        <f>H16</f>
        <v>13</v>
      </c>
      <c r="Q16" s="39"/>
      <c r="R16" s="39"/>
      <c r="S16" s="74" t="s">
        <v>83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1250</v>
      </c>
      <c r="D17" s="58">
        <v>4</v>
      </c>
      <c r="E17" s="58">
        <v>7</v>
      </c>
      <c r="F17" s="58">
        <v>3</v>
      </c>
      <c r="G17" s="58">
        <v>6</v>
      </c>
      <c r="H17" s="58">
        <v>3</v>
      </c>
      <c r="I17" s="58">
        <v>6</v>
      </c>
      <c r="J17" s="39">
        <v>921</v>
      </c>
      <c r="K17" s="17">
        <f t="shared" si="3"/>
        <v>75</v>
      </c>
      <c r="L17" s="13">
        <f t="shared" si="4"/>
        <v>3.4</v>
      </c>
      <c r="M17" s="78" t="s">
        <v>35</v>
      </c>
      <c r="N17" s="40">
        <f t="shared" si="2"/>
        <v>3.4782608695652173</v>
      </c>
      <c r="O17" s="61">
        <v>6.7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466</v>
      </c>
      <c r="D18" s="39">
        <v>2</v>
      </c>
      <c r="E18" s="39">
        <v>5</v>
      </c>
      <c r="F18" s="39">
        <v>2</v>
      </c>
      <c r="G18" s="39">
        <v>5</v>
      </c>
      <c r="H18" s="39">
        <v>2</v>
      </c>
      <c r="I18" s="39">
        <v>5</v>
      </c>
      <c r="J18" s="39">
        <v>356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3.3</v>
      </c>
      <c r="P18" s="102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3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1562</v>
      </c>
      <c r="D19" s="58">
        <v>6</v>
      </c>
      <c r="E19" s="58">
        <v>7</v>
      </c>
      <c r="F19" s="58">
        <v>5</v>
      </c>
      <c r="G19" s="58">
        <v>6</v>
      </c>
      <c r="H19" s="58">
        <v>5</v>
      </c>
      <c r="I19" s="58">
        <v>6</v>
      </c>
      <c r="J19" s="39">
        <v>1178</v>
      </c>
      <c r="K19" s="17">
        <f t="shared" si="3"/>
        <v>83.333333333333343</v>
      </c>
      <c r="L19" s="13">
        <f t="shared" si="4"/>
        <v>3.4</v>
      </c>
      <c r="M19" s="78" t="s">
        <v>20</v>
      </c>
      <c r="N19" s="40">
        <f t="shared" si="2"/>
        <v>5.7692307692307692</v>
      </c>
      <c r="O19" s="61">
        <v>7.1</v>
      </c>
      <c r="P19" s="102">
        <f t="shared" si="6"/>
        <v>5</v>
      </c>
      <c r="Q19" s="39"/>
      <c r="R19" s="39"/>
      <c r="S19" s="74"/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3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1159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899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2">
        <f t="shared" si="6"/>
        <v>3</v>
      </c>
      <c r="Q20" s="39"/>
      <c r="R20" s="39"/>
      <c r="S20" s="74"/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3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811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739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2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3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2984</v>
      </c>
      <c r="D22" s="39">
        <v>9</v>
      </c>
      <c r="E22" s="39">
        <v>7</v>
      </c>
      <c r="F22" s="39">
        <v>8</v>
      </c>
      <c r="G22" s="39">
        <v>6</v>
      </c>
      <c r="H22" s="39">
        <v>9</v>
      </c>
      <c r="I22" s="39">
        <v>7</v>
      </c>
      <c r="J22" s="39">
        <v>2535</v>
      </c>
      <c r="K22" s="17">
        <f>F22/D22*100</f>
        <v>88.888888888888886</v>
      </c>
      <c r="L22" s="13">
        <f>H22*3.4/F22</f>
        <v>3.8249999999999997</v>
      </c>
      <c r="M22" s="78" t="s">
        <v>40</v>
      </c>
      <c r="N22" s="40">
        <f>D22/B22*100</f>
        <v>11.25</v>
      </c>
      <c r="O22" s="61">
        <v>13.7</v>
      </c>
      <c r="P22" s="39">
        <f t="shared" si="6"/>
        <v>9</v>
      </c>
      <c r="Q22" s="39"/>
      <c r="R22" s="74"/>
      <c r="S22" s="58"/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3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564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404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3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37377</v>
      </c>
      <c r="D24" s="42">
        <f>D10+D11+D12+D13+D14+D15+D16+D17+D18+D19+D20+D21+D22+D23</f>
        <v>131</v>
      </c>
      <c r="E24" s="42">
        <f>E10+E11+E12+E13+E14+E15+E16+E17+E18+E19+E20+E21+E22+E23</f>
        <v>148</v>
      </c>
      <c r="F24" s="42">
        <f>F10+F11+F12+F13+F14+F15+F16+F17+F18+F19+F20+F21+F22+F23</f>
        <v>110</v>
      </c>
      <c r="G24" s="42">
        <f>G23+G22+G21+G20+G19+G18+G17+G16+G15+G14+G13+G11+G10</f>
        <v>123</v>
      </c>
      <c r="H24" s="42">
        <f>H23+H22+H21+H20+H19+H18+H17+H16+H15+H14+H13+H12+H11+H10</f>
        <v>118</v>
      </c>
      <c r="I24" s="42">
        <f>I10+I11+I12+I13+I14+I15+I16+I17+I18+I19+I20+I21+I22+I23</f>
        <v>133</v>
      </c>
      <c r="J24" s="42">
        <f>J23+J22+J21+J20+J19+J18+J17+J16+J15+J14+J13+J11+J10</f>
        <v>31341</v>
      </c>
      <c r="K24" s="17">
        <f t="shared" si="3"/>
        <v>83.969465648854964</v>
      </c>
      <c r="L24" s="13">
        <f>H24*3.4/F24</f>
        <v>3.647272727272727</v>
      </c>
      <c r="M24" s="43">
        <f>(M10+M11+M13+M14+M16+M17+M18+M19+M20+M21+M23)/11</f>
        <v>3.0963636363636367</v>
      </c>
      <c r="N24" s="40">
        <f t="shared" si="2"/>
        <v>9.3571428571428577</v>
      </c>
      <c r="O24" s="44">
        <v>10</v>
      </c>
      <c r="P24" s="39">
        <f>P23+P22+P21+P20+P19+P18+P17+P16+P15+P14+P13+P12+P11+P10</f>
        <v>118</v>
      </c>
      <c r="Q24" s="45">
        <f>Q10+Q11+Q12+Q13+Q14+Q15+Q16+Q17+Q18+Q19+Q20+Q21+Q22+Q23</f>
        <v>1</v>
      </c>
      <c r="R24" s="45">
        <f>R10+R11+R12+R13+R14+R15+R16+R17+R18+R19+R20+R21+R23</f>
        <v>0</v>
      </c>
      <c r="S24" s="45">
        <f>S23+S22+S21+S20+S19+S18+S17+S16+S15+S14+S13+S12+S11+S10</f>
        <v>9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100946</v>
      </c>
      <c r="D25" s="16">
        <f>D24+D9</f>
        <v>381</v>
      </c>
      <c r="E25" s="16">
        <f>E24+E9</f>
        <v>370</v>
      </c>
      <c r="F25" s="25">
        <f t="shared" si="9"/>
        <v>346</v>
      </c>
      <c r="G25" s="25">
        <f t="shared" si="9"/>
        <v>324</v>
      </c>
      <c r="H25" s="16">
        <f t="shared" si="9"/>
        <v>377</v>
      </c>
      <c r="I25" s="16">
        <f t="shared" si="9"/>
        <v>360</v>
      </c>
      <c r="J25" s="16">
        <f>J24+J9</f>
        <v>97831</v>
      </c>
      <c r="K25" s="17">
        <f t="shared" si="3"/>
        <v>90.813648293963254</v>
      </c>
      <c r="L25" s="13">
        <f>H25*3.4/F25</f>
        <v>3.7046242774566474</v>
      </c>
      <c r="M25" s="26">
        <f>(M9+M24)/2</f>
        <v>3.1906818181818184</v>
      </c>
      <c r="N25" s="27">
        <f>D25/B25*100</f>
        <v>14.653846153846153</v>
      </c>
      <c r="O25" s="27">
        <v>13.4</v>
      </c>
      <c r="P25" s="28">
        <f>P24+P9</f>
        <v>377</v>
      </c>
      <c r="Q25" s="16">
        <f>Q24+Q9</f>
        <v>43</v>
      </c>
      <c r="R25" s="16">
        <f>R24+R9</f>
        <v>25</v>
      </c>
      <c r="S25" s="16">
        <f>S9+S24</f>
        <v>19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20120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23">
        <f>D25-E25</f>
        <v>11</v>
      </c>
      <c r="E26" s="124"/>
      <c r="F26" s="123">
        <f>F25-G25</f>
        <v>22</v>
      </c>
      <c r="G26" s="124"/>
      <c r="H26" s="125">
        <f>H25-I25</f>
        <v>17</v>
      </c>
      <c r="I26" s="126"/>
      <c r="J26" s="33"/>
      <c r="K26" s="34"/>
      <c r="L26" s="21"/>
      <c r="M26" s="21"/>
      <c r="N26" s="21"/>
      <c r="O26" s="21"/>
      <c r="P26" s="35"/>
      <c r="Q26" s="22" t="s">
        <v>80</v>
      </c>
      <c r="R26" s="22" t="s">
        <v>81</v>
      </c>
      <c r="S26" s="22" t="s">
        <v>82</v>
      </c>
      <c r="T26" s="22" t="s">
        <v>37</v>
      </c>
      <c r="U26" s="22" t="s">
        <v>77</v>
      </c>
      <c r="V26" s="22"/>
      <c r="W26" s="55">
        <v>390</v>
      </c>
      <c r="X26" s="56">
        <v>21.7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26525</v>
      </c>
      <c r="DH26" s="14"/>
      <c r="DI26" s="14"/>
      <c r="DJ26" s="14">
        <v>41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2022-09-05T04:09:17Z</cp:lastPrinted>
  <dcterms:created xsi:type="dcterms:W3CDTF">2020-08-31T08:55:27Z</dcterms:created>
  <dcterms:modified xsi:type="dcterms:W3CDTF">2022-09-05T04:20:04Z</dcterms:modified>
</cp:coreProperties>
</file>